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9820f23b10f3b74e/Área de Trabalho/dados artigo 1-/"/>
    </mc:Choice>
  </mc:AlternateContent>
  <xr:revisionPtr revIDLastSave="2114" documentId="8_{89E11381-4081-4A2A-B98F-6D497C6E5451}" xr6:coauthVersionLast="47" xr6:coauthVersionMax="47" xr10:uidLastSave="{226FDE09-31A6-4E08-87AD-DAECF3506423}"/>
  <bookViews>
    <workbookView xWindow="-120" yWindow="-120" windowWidth="20730" windowHeight="11160" tabRatio="673" activeTab="3" xr2:uid="{00000000-000D-0000-FFFF-FFFF00000000}"/>
  </bookViews>
  <sheets>
    <sheet name="Cd 114- curvas" sheetId="27" r:id="rId1"/>
    <sheet name="Cd 114 -AMOSTRAS" sheetId="24" r:id="rId2"/>
    <sheet name="ANOVA NAS CURVAS" sheetId="36" r:id="rId3"/>
    <sheet name="resumo dos resultados" sheetId="12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6" l="1"/>
  <c r="E4" i="36"/>
  <c r="E5" i="36"/>
  <c r="E6" i="36"/>
  <c r="E7" i="36"/>
  <c r="E8" i="36"/>
  <c r="E9" i="36"/>
  <c r="E10" i="36"/>
  <c r="E2" i="36"/>
  <c r="F9" i="12"/>
  <c r="C9" i="12"/>
  <c r="F23" i="24" l="1"/>
  <c r="G23" i="24" s="1"/>
  <c r="H23" i="24" s="1"/>
  <c r="F24" i="24"/>
  <c r="G24" i="24" s="1"/>
  <c r="H24" i="24" s="1"/>
  <c r="F22" i="24"/>
  <c r="G22" i="24" s="1"/>
  <c r="H22" i="24" s="1"/>
  <c r="F27" i="24"/>
  <c r="G27" i="24" s="1"/>
  <c r="H27" i="24" s="1"/>
  <c r="F28" i="24"/>
  <c r="G28" i="24" s="1"/>
  <c r="H28" i="24" s="1"/>
  <c r="F26" i="24"/>
  <c r="G26" i="24" s="1"/>
  <c r="H26" i="24" s="1"/>
  <c r="F5" i="24"/>
  <c r="F6" i="24"/>
  <c r="F4" i="24"/>
  <c r="F9" i="24"/>
  <c r="G9" i="24" s="1"/>
  <c r="H9" i="24" s="1"/>
  <c r="F10" i="24"/>
  <c r="G10" i="24" s="1"/>
  <c r="H10" i="24" s="1"/>
  <c r="F8" i="24"/>
  <c r="G8" i="24" s="1"/>
  <c r="H8" i="24" s="1"/>
  <c r="G4" i="24" l="1"/>
  <c r="H4" i="24" s="1"/>
  <c r="G6" i="24"/>
  <c r="H6" i="24" s="1"/>
  <c r="G5" i="24"/>
  <c r="H5" i="24" s="1"/>
  <c r="I10" i="24"/>
  <c r="J10" i="24"/>
  <c r="J28" i="24"/>
  <c r="I28" i="24"/>
  <c r="K28" i="24" s="1"/>
  <c r="J24" i="24"/>
  <c r="I24" i="24"/>
  <c r="K24" i="24" s="1"/>
  <c r="I6" i="24" l="1"/>
  <c r="J6" i="24"/>
  <c r="L28" i="24"/>
  <c r="L24" i="24"/>
</calcChain>
</file>

<file path=xl/sharedStrings.xml><?xml version="1.0" encoding="utf-8"?>
<sst xmlns="http://schemas.openxmlformats.org/spreadsheetml/2006/main" count="111" uniqueCount="77">
  <si>
    <t>Curva de Calibração e LOD</t>
  </si>
  <si>
    <t>Pontos</t>
  </si>
  <si>
    <t>Intensidade</t>
  </si>
  <si>
    <t>SD</t>
  </si>
  <si>
    <t>Intens.</t>
  </si>
  <si>
    <t>S/branco</t>
  </si>
  <si>
    <t xml:space="preserve">Amostra 1 </t>
  </si>
  <si>
    <t>Amostra 2</t>
  </si>
  <si>
    <t>Amostra 3</t>
  </si>
  <si>
    <t>Conc. (ug/g)</t>
  </si>
  <si>
    <t>MÉDIA</t>
  </si>
  <si>
    <t>Solvente utilizado</t>
  </si>
  <si>
    <t>Acido acetico +mentol</t>
  </si>
  <si>
    <t>Amostra 1</t>
  </si>
  <si>
    <t>Acido acetico+piruvico+mentol</t>
  </si>
  <si>
    <t>Considerando a curva de 0,5-50 ppb</t>
  </si>
  <si>
    <t>Curvas modo KED-Vazão He de 3</t>
  </si>
  <si>
    <t>Curva: y =                Média dos Brancos =               Fator de Diluição = 100X</t>
  </si>
  <si>
    <t>Curva: y =               Média dos Brancos =               Fator de Diluição = 100X</t>
  </si>
  <si>
    <t>Conc. (ug/L)</t>
  </si>
  <si>
    <t>Cd</t>
  </si>
  <si>
    <t>Amostra ETE</t>
  </si>
  <si>
    <t>Esgoto certificada</t>
  </si>
  <si>
    <t>ETE</t>
  </si>
  <si>
    <t>ÁCIDO PIRÚVICO</t>
  </si>
  <si>
    <t>ÁCIDO ACÉTICO</t>
  </si>
  <si>
    <t>REC %</t>
  </si>
  <si>
    <t>% Rec</t>
  </si>
  <si>
    <t>DPR %</t>
  </si>
  <si>
    <t>C1</t>
  </si>
  <si>
    <t>C2</t>
  </si>
  <si>
    <t>C3</t>
  </si>
  <si>
    <t>Anova: fator único</t>
  </si>
  <si>
    <t>RESUMO</t>
  </si>
  <si>
    <t>Grupo</t>
  </si>
  <si>
    <t>Contagem</t>
  </si>
  <si>
    <t>Soma</t>
  </si>
  <si>
    <t>Média</t>
  </si>
  <si>
    <t>Variância</t>
  </si>
  <si>
    <t>Coluna 1</t>
  </si>
  <si>
    <t>Coluna 2</t>
  </si>
  <si>
    <t>ANOVA</t>
  </si>
  <si>
    <t>Fonte da variação</t>
  </si>
  <si>
    <t>SQ</t>
  </si>
  <si>
    <t>gl</t>
  </si>
  <si>
    <t>MQ</t>
  </si>
  <si>
    <t>F</t>
  </si>
  <si>
    <t>valor-P</t>
  </si>
  <si>
    <t>F crítico</t>
  </si>
  <si>
    <t>Entre grupos</t>
  </si>
  <si>
    <t>Dentro dos grupos</t>
  </si>
  <si>
    <t>Total</t>
  </si>
  <si>
    <t>RESUMO DOS RESULTADOS</t>
  </si>
  <si>
    <t>Estatística de regressão</t>
  </si>
  <si>
    <t>R múltiplo</t>
  </si>
  <si>
    <t>R-Quadrado</t>
  </si>
  <si>
    <t>R-quadrado ajustado</t>
  </si>
  <si>
    <t>Erro padrão</t>
  </si>
  <si>
    <t>Observações</t>
  </si>
  <si>
    <t>Regressão</t>
  </si>
  <si>
    <t>Resíduo</t>
  </si>
  <si>
    <t>Interseção</t>
  </si>
  <si>
    <t>F de significação</t>
  </si>
  <si>
    <t>Coeficientes</t>
  </si>
  <si>
    <t>Stat t</t>
  </si>
  <si>
    <t>95% inferiores</t>
  </si>
  <si>
    <t>95% superiores</t>
  </si>
  <si>
    <t>Inferior 95,0%</t>
  </si>
  <si>
    <t>Superior 95,0%</t>
  </si>
  <si>
    <t>Variável X 1</t>
  </si>
  <si>
    <t>RESULTADOS DE RESÍDUOS</t>
  </si>
  <si>
    <t>Observação</t>
  </si>
  <si>
    <t>Y previsto</t>
  </si>
  <si>
    <t>Resíduos</t>
  </si>
  <si>
    <t>Resíduos padrão</t>
  </si>
  <si>
    <t>p-valor</t>
  </si>
  <si>
    <t>SEWAGE (ESGOTO CERTIFICADO)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</si>
</sst>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0" xfId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5" xfId="0" quotePrefix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0" xfId="2" applyFont="1" applyFill="1" applyAlignment="1"/>
    <xf numFmtId="0" fontId="2" fillId="0" borderId="0" xfId="2" applyFont="1" applyFill="1" applyBorder="1" applyAlignment="1"/>
    <xf numFmtId="2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4" borderId="0" xfId="0" applyFill="1" applyAlignment="1">
      <alignment horizontal="center"/>
    </xf>
    <xf numFmtId="0" fontId="0" fillId="4" borderId="0" xfId="0" applyFill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4" borderId="0" xfId="0" applyNumberFormat="1" applyFill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0" borderId="8" xfId="0" applyBorder="1"/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Continuous"/>
    </xf>
    <xf numFmtId="0" fontId="0" fillId="0" borderId="0" xfId="0" applyAlignment="1">
      <alignment horizontal="center"/>
    </xf>
    <xf numFmtId="0" fontId="2" fillId="3" borderId="6" xfId="2" applyFont="1" applyBorder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 applyAlignment="1"/>
    <xf numFmtId="0" fontId="0" fillId="0" borderId="1" xfId="0" applyBorder="1"/>
    <xf numFmtId="0" fontId="0" fillId="0" borderId="3" xfId="0" applyBorder="1"/>
    <xf numFmtId="0" fontId="0" fillId="0" borderId="4" xfId="0" applyFill="1" applyBorder="1" applyAlignment="1"/>
    <xf numFmtId="0" fontId="0" fillId="0" borderId="5" xfId="0" applyBorder="1"/>
    <xf numFmtId="0" fontId="0" fillId="0" borderId="4" xfId="0" applyBorder="1"/>
    <xf numFmtId="165" fontId="0" fillId="0" borderId="4" xfId="0" applyNumberFormat="1" applyBorder="1" applyAlignment="1">
      <alignment horizontal="center"/>
    </xf>
    <xf numFmtId="0" fontId="0" fillId="0" borderId="10" xfId="0" applyBorder="1"/>
    <xf numFmtId="0" fontId="0" fillId="0" borderId="7" xfId="0" applyBorder="1"/>
  </cellXfs>
  <cellStyles count="3">
    <cellStyle name="Ênfase1" xfId="2" builtinId="29"/>
    <cellStyle name="Neutro" xfId="1" builtinId="2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729483814523179"/>
                  <c:y val="-1.52384076990376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1216x - 939,73</a:t>
                    </a:r>
                    <a:br>
                      <a:rPr lang="en-US" baseline="0"/>
                    </a:br>
                    <a:r>
                      <a:rPr lang="en-US" baseline="0"/>
                      <a:t>R² = 0,998</a:t>
                    </a:r>
                  </a:p>
                  <a:p>
                    <a:pPr>
                      <a:defRPr/>
                    </a:pP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'Cd 114- curvas'!$A$9:$A$17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'Cd 114- curvas'!$B$9:$B$17</c:f>
              <c:numCache>
                <c:formatCode>0.0</c:formatCode>
                <c:ptCount val="9"/>
                <c:pt idx="0">
                  <c:v>13.063706741619299</c:v>
                </c:pt>
                <c:pt idx="1">
                  <c:v>428.55507714412101</c:v>
                </c:pt>
                <c:pt idx="2">
                  <c:v>770.23117595025894</c:v>
                </c:pt>
                <c:pt idx="3">
                  <c:v>1330.81684024417</c:v>
                </c:pt>
                <c:pt idx="4">
                  <c:v>3525.8390309136698</c:v>
                </c:pt>
                <c:pt idx="5">
                  <c:v>11276.4911679343</c:v>
                </c:pt>
                <c:pt idx="6">
                  <c:v>16683.373246136998</c:v>
                </c:pt>
                <c:pt idx="7">
                  <c:v>34478.950555626201</c:v>
                </c:pt>
                <c:pt idx="8">
                  <c:v>60371.745678549902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9A-492E-AF68-FC128CB17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701680"/>
        <c:axId val="1742748624"/>
      </c:scatterChart>
      <c:valAx>
        <c:axId val="185570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2748624"/>
        <c:crosses val="autoZero"/>
        <c:crossBetween val="midCat"/>
      </c:valAx>
      <c:valAx>
        <c:axId val="174274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55701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119772528433947"/>
                  <c:y val="2.539260717410323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1216x - 939,73</a:t>
                    </a:r>
                    <a:br>
                      <a:rPr lang="en-US" baseline="0"/>
                    </a:br>
                    <a:r>
                      <a:rPr lang="en-US" baseline="0"/>
                      <a:t>R² = 0,9982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'[1]Cd 114- curvas'!$A$66:$A$74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'[1]Cd 114- curvas'!$B$66:$B$74</c:f>
              <c:numCache>
                <c:formatCode>General</c:formatCode>
                <c:ptCount val="9"/>
                <c:pt idx="0">
                  <c:v>13.063706741619299</c:v>
                </c:pt>
                <c:pt idx="1">
                  <c:v>428.55507714412101</c:v>
                </c:pt>
                <c:pt idx="2">
                  <c:v>770.23117595025894</c:v>
                </c:pt>
                <c:pt idx="3">
                  <c:v>1330.81684024417</c:v>
                </c:pt>
                <c:pt idx="4">
                  <c:v>3525.8390309136698</c:v>
                </c:pt>
                <c:pt idx="5">
                  <c:v>11276.4911679343</c:v>
                </c:pt>
                <c:pt idx="6">
                  <c:v>16683.373246136998</c:v>
                </c:pt>
                <c:pt idx="7">
                  <c:v>34478.950555626201</c:v>
                </c:pt>
                <c:pt idx="8">
                  <c:v>60371.745678549902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2C-4926-8EC1-6519CD32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162911"/>
        <c:axId val="185747807"/>
      </c:scatterChart>
      <c:valAx>
        <c:axId val="58116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5747807"/>
        <c:crosses val="autoZero"/>
        <c:crossBetween val="midCat"/>
      </c:valAx>
      <c:valAx>
        <c:axId val="185747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81162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119772528433947"/>
                  <c:y val="2.539260717410323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1216x - 939,73</a:t>
                    </a:r>
                    <a:br>
                      <a:rPr lang="en-US" baseline="0"/>
                    </a:br>
                    <a:r>
                      <a:rPr lang="en-US" baseline="0"/>
                      <a:t>R² = 0,9982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'[1]Cd 114- curvas'!$A$66:$A$74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'[1]Cd 114- curvas'!$B$66:$B$74</c:f>
              <c:numCache>
                <c:formatCode>General</c:formatCode>
                <c:ptCount val="9"/>
                <c:pt idx="0">
                  <c:v>13.063706741619299</c:v>
                </c:pt>
                <c:pt idx="1">
                  <c:v>428.55507714412101</c:v>
                </c:pt>
                <c:pt idx="2">
                  <c:v>770.23117595025894</c:v>
                </c:pt>
                <c:pt idx="3">
                  <c:v>1330.81684024417</c:v>
                </c:pt>
                <c:pt idx="4">
                  <c:v>3525.8390309136698</c:v>
                </c:pt>
                <c:pt idx="5">
                  <c:v>11276.4911679343</c:v>
                </c:pt>
                <c:pt idx="6">
                  <c:v>16683.373246136998</c:v>
                </c:pt>
                <c:pt idx="7">
                  <c:v>34478.950555626201</c:v>
                </c:pt>
                <c:pt idx="8">
                  <c:v>60371.745678549902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6A-4246-8E22-4822140B9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162911"/>
        <c:axId val="185747807"/>
      </c:scatterChart>
      <c:valAx>
        <c:axId val="58116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5747807"/>
        <c:crosses val="autoZero"/>
        <c:crossBetween val="midCat"/>
      </c:valAx>
      <c:valAx>
        <c:axId val="185747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81162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50909886264217"/>
                  <c:y val="2.273148148148148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'ANOVA NAS CURVAS'!$I$3:$I$11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'ANOVA NAS CURVAS'!$J$3:$J$11</c:f>
              <c:numCache>
                <c:formatCode>General</c:formatCode>
                <c:ptCount val="9"/>
                <c:pt idx="0">
                  <c:v>3.7945893787133129</c:v>
                </c:pt>
                <c:pt idx="1">
                  <c:v>157.95145685486435</c:v>
                </c:pt>
                <c:pt idx="2">
                  <c:v>329.83359992219397</c:v>
                </c:pt>
                <c:pt idx="3">
                  <c:v>670.26515116201563</c:v>
                </c:pt>
                <c:pt idx="4">
                  <c:v>1659.9125500455368</c:v>
                </c:pt>
                <c:pt idx="5">
                  <c:v>3105.6818870649768</c:v>
                </c:pt>
                <c:pt idx="6">
                  <c:v>4643.2912698631008</c:v>
                </c:pt>
                <c:pt idx="7">
                  <c:v>10118.12426171347</c:v>
                </c:pt>
                <c:pt idx="8">
                  <c:v>16630.154032315633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47-4BCB-B4F6-AE94449BC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32624"/>
        <c:axId val="1854034432"/>
      </c:scatterChart>
      <c:valAx>
        <c:axId val="40932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54034432"/>
        <c:crosses val="autoZero"/>
        <c:crossBetween val="midCat"/>
      </c:valAx>
      <c:valAx>
        <c:axId val="185403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932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Variável X 1 Plotagem de resíduos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'ANOVA NAS CURVAS'!$I$3:$I$11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'ANOVA NAS CURVAS'!$T$43:$T$51</c:f>
              <c:numCache>
                <c:formatCode>General</c:formatCode>
                <c:ptCount val="9"/>
                <c:pt idx="0">
                  <c:v>63.886973008905983</c:v>
                </c:pt>
                <c:pt idx="1">
                  <c:v>51.260403256016332</c:v>
                </c:pt>
                <c:pt idx="2">
                  <c:v>56.359109094305268</c:v>
                </c:pt>
                <c:pt idx="3">
                  <c:v>63.223785876045554</c:v>
                </c:pt>
                <c:pt idx="4">
                  <c:v>52.170561385322571</c:v>
                </c:pt>
                <c:pt idx="5">
                  <c:v>-169.8944738856444</c:v>
                </c:pt>
                <c:pt idx="6">
                  <c:v>-300.11946337792688</c:v>
                </c:pt>
                <c:pt idx="7">
                  <c:v>171.21041160122331</c:v>
                </c:pt>
                <c:pt idx="8">
                  <c:v>11.90269304175672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9E-4051-B62D-DF5917701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969008"/>
        <c:axId val="1804157232"/>
      </c:scatterChart>
      <c:valAx>
        <c:axId val="35596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Variável X 1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804157232"/>
        <c:crosses val="autoZero"/>
        <c:crossBetween val="midCat"/>
      </c:valAx>
      <c:valAx>
        <c:axId val="180415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Resíduos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96900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275167</xdr:colOff>
      <xdr:row>4</xdr:row>
      <xdr:rowOff>25400</xdr:rowOff>
    </xdr:from>
    <xdr:to>
      <xdr:col>12</xdr:col>
      <xdr:colOff>497417</xdr:colOff>
      <xdr:row>18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99A462B-0BFB-1D50-DE4C-2A24AD960B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231324</xdr:colOff>
      <xdr:row>16</xdr:row>
      <xdr:rowOff>3591</xdr:rowOff>
    </xdr:from>
    <xdr:to>
      <xdr:col>19</xdr:col>
      <xdr:colOff>462040</xdr:colOff>
      <xdr:row>30</xdr:row>
      <xdr:rowOff>79791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38E7938-E6F8-4C30-8480-B369A11133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11906</xdr:colOff>
      <xdr:row>2</xdr:row>
      <xdr:rowOff>0</xdr:rowOff>
    </xdr:from>
    <xdr:to>
      <xdr:col>19</xdr:col>
      <xdr:colOff>230716</xdr:colOff>
      <xdr:row>14</xdr:row>
      <xdr:rowOff>23812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85600B1-C335-4899-91E6-A62A35D016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0</xdr:row>
      <xdr:rowOff>90487</xdr:rowOff>
    </xdr:from>
    <xdr:to>
      <xdr:col>19</xdr:col>
      <xdr:colOff>428625</xdr:colOff>
      <xdr:row>14</xdr:row>
      <xdr:rowOff>166687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BC1FDB9-7F74-CC89-F755-3371E2834A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238125</xdr:colOff>
      <xdr:row>7</xdr:row>
      <xdr:rowOff>180975</xdr:rowOff>
    </xdr:from>
    <xdr:to>
      <xdr:col>31</xdr:col>
      <xdr:colOff>238125</xdr:colOff>
      <xdr:row>18</xdr:row>
      <xdr:rowOff>47625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BD02EFB-8AD2-2F44-7D88-CE9C7D862D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409575</xdr:colOff>
      <xdr:row>23</xdr:row>
      <xdr:rowOff>9525</xdr:rowOff>
    </xdr:from>
    <xdr:to>
      <xdr:col>26</xdr:col>
      <xdr:colOff>172315</xdr:colOff>
      <xdr:row>26</xdr:row>
      <xdr:rowOff>187542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EEC5048-0E4D-4CD2-9345-40EE5E6CEC30}"/>
            </a:ext>
          </a:extLst>
        </xdr:cNvPr>
        <xdr:cNvSpPr txBox="1"/>
      </xdr:nvSpPr>
      <xdr:spPr>
        <a:xfrm>
          <a:off x="12601575" y="4410075"/>
          <a:ext cx="3420340" cy="768567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Pela Anova da regressão,  verificamos que que o p-valor é menor que </a:t>
          </a:r>
          <a:r>
            <a:rPr lang="el-GR" sz="1100"/>
            <a:t>α</a:t>
          </a:r>
          <a:r>
            <a:rPr lang="pt-BR" sz="1100"/>
            <a:t>=0,05,</a:t>
          </a:r>
          <a:r>
            <a:rPr lang="pt-BR" sz="1100" baseline="0"/>
            <a:t> indicando que a regressão é significativa, posso adotar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modelo para fazer previsão.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>
              <a:effectLst/>
            </a:rPr>
            <a:t>o modelo explica  o experimento</a:t>
          </a:r>
        </a:p>
        <a:p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10584</xdr:colOff>
      <xdr:row>1</xdr:row>
      <xdr:rowOff>42333</xdr:rowOff>
    </xdr:from>
    <xdr:to>
      <xdr:col>14</xdr:col>
      <xdr:colOff>291042</xdr:colOff>
      <xdr:row>31</xdr:row>
      <xdr:rowOff>51858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747D6D-F155-F910-F49B-7CF0A34E1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8917" y="232833"/>
          <a:ext cx="2735792" cy="572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820f23b10f3b74e/&#193;rea%20de%20Trabalho/pos-doc/hDES%20Rafa/ICP-MS/dados%20dia%200905/DADOS%20TRATADOS%20DIA%2029.03_KED.xlsx" TargetMode="External"/><Relationship Id="rId1" Type="http://schemas.openxmlformats.org/officeDocument/2006/relationships/externalLinkPath" Target="/9820f23b10f3b74e/&#193;rea%20de%20Trabalho/pos-doc/hDES%20Rafa/ICP-MS/dados%20dia%200905/DADOS%20TRATADOS%20DIA%2029.03_K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- CURVAS "/>
      <sheetName val="As - AMOSTRAS  "/>
      <sheetName val="Cd 111- CURVAS"/>
      <sheetName val="Cd 111 -AMOSTRAS "/>
      <sheetName val="Cd 114- curvas"/>
      <sheetName val="Cd 114 -AMOSTRAS"/>
      <sheetName val="Cr- curvas "/>
      <sheetName val="Cr -AMOSTRAS"/>
      <sheetName val="Hg-CURVAS"/>
      <sheetName val="Hg- AMOSTRAS"/>
      <sheetName val="Pb-CURVAS (2)"/>
      <sheetName val="Pb- AMOSTRAS (2)"/>
      <sheetName val="resumo dos resultad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6">
          <cell r="A66">
            <v>0</v>
          </cell>
          <cell r="B66">
            <v>13.063706741619299</v>
          </cell>
        </row>
        <row r="67">
          <cell r="A67">
            <v>0.5</v>
          </cell>
          <cell r="B67">
            <v>428.55507714412101</v>
          </cell>
        </row>
        <row r="68">
          <cell r="A68">
            <v>1</v>
          </cell>
          <cell r="B68">
            <v>770.23117595025894</v>
          </cell>
        </row>
        <row r="69">
          <cell r="A69">
            <v>2</v>
          </cell>
          <cell r="B69">
            <v>1330.81684024417</v>
          </cell>
        </row>
        <row r="70">
          <cell r="A70">
            <v>5</v>
          </cell>
          <cell r="B70">
            <v>3525.8390309136698</v>
          </cell>
        </row>
        <row r="71">
          <cell r="A71">
            <v>10</v>
          </cell>
          <cell r="B71">
            <v>11276.4911679343</v>
          </cell>
        </row>
        <row r="72">
          <cell r="A72">
            <v>15</v>
          </cell>
          <cell r="B72">
            <v>16683.373246136998</v>
          </cell>
        </row>
        <row r="73">
          <cell r="A73">
            <v>30</v>
          </cell>
          <cell r="B73">
            <v>34478.950555626201</v>
          </cell>
        </row>
        <row r="74">
          <cell r="A74">
            <v>50</v>
          </cell>
          <cell r="B74">
            <v>60371.745678549902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DB2F-3CE1-46E9-9CB7-C5FC6E44AB6F}">
  <dimension ref="A1:N17"/>
  <sheetViews>
    <sheetView zoomScale="90" zoomScaleNormal="90" workbookViewId="0">
      <selection activeCell="A7" sqref="A7:D17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4" x14ac:dyDescent="0.25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3" spans="1:14" x14ac:dyDescent="0.25">
      <c r="A3" s="6"/>
      <c r="B3" s="6"/>
    </row>
    <row r="4" spans="1:14" x14ac:dyDescent="0.25">
      <c r="A4" s="6"/>
      <c r="B4" s="26" t="s">
        <v>16</v>
      </c>
      <c r="C4" s="26"/>
      <c r="D4" s="26"/>
      <c r="E4" s="26"/>
      <c r="F4" s="26"/>
      <c r="G4" s="26"/>
      <c r="H4" s="26"/>
      <c r="I4" s="26"/>
      <c r="J4" s="26"/>
    </row>
    <row r="5" spans="1:14" x14ac:dyDescent="0.25">
      <c r="A5" s="6"/>
      <c r="B5" s="6"/>
    </row>
    <row r="6" spans="1:14" x14ac:dyDescent="0.25">
      <c r="A6" s="6"/>
      <c r="B6" s="6"/>
      <c r="C6" s="26"/>
      <c r="D6" s="26"/>
      <c r="E6" s="26"/>
      <c r="F6" s="26"/>
      <c r="G6" s="26"/>
      <c r="H6" s="26"/>
      <c r="I6" s="26"/>
      <c r="J6" s="26"/>
      <c r="K6" s="26"/>
    </row>
    <row r="7" spans="1:14" x14ac:dyDescent="0.25">
      <c r="A7" s="27" t="s">
        <v>0</v>
      </c>
      <c r="B7" s="27"/>
      <c r="C7" s="27"/>
      <c r="D7" s="27"/>
      <c r="E7" s="14"/>
      <c r="F7" s="14"/>
      <c r="G7" s="14"/>
      <c r="H7" s="14"/>
      <c r="I7" s="14"/>
      <c r="J7" s="14"/>
      <c r="K7" s="14"/>
    </row>
    <row r="8" spans="1:14" x14ac:dyDescent="0.25">
      <c r="A8" s="1" t="s">
        <v>1</v>
      </c>
      <c r="B8" s="2" t="s">
        <v>2</v>
      </c>
      <c r="C8" s="2"/>
      <c r="D8" s="3"/>
      <c r="K8" s="14"/>
    </row>
    <row r="9" spans="1:14" x14ac:dyDescent="0.25">
      <c r="A9" s="5">
        <v>0</v>
      </c>
      <c r="B9" s="6">
        <v>13.063706741619299</v>
      </c>
      <c r="C9" s="7"/>
      <c r="D9" s="8"/>
      <c r="K9" s="14"/>
    </row>
    <row r="10" spans="1:14" x14ac:dyDescent="0.25">
      <c r="A10" s="5">
        <v>0.5</v>
      </c>
      <c r="B10" s="6">
        <v>428.55507714412101</v>
      </c>
      <c r="C10" s="10"/>
      <c r="D10" s="9"/>
      <c r="K10" s="14"/>
    </row>
    <row r="11" spans="1:14" x14ac:dyDescent="0.25">
      <c r="A11" s="5">
        <v>1</v>
      </c>
      <c r="B11" s="6">
        <v>770.23117595025894</v>
      </c>
      <c r="C11" s="10"/>
      <c r="D11" s="9"/>
      <c r="K11" s="14"/>
    </row>
    <row r="12" spans="1:14" x14ac:dyDescent="0.25">
      <c r="A12" s="5">
        <v>2</v>
      </c>
      <c r="B12" s="6">
        <v>1330.81684024417</v>
      </c>
      <c r="C12" s="10"/>
      <c r="D12" s="9"/>
      <c r="K12" s="14"/>
    </row>
    <row r="13" spans="1:14" x14ac:dyDescent="0.25">
      <c r="A13" s="5">
        <v>5</v>
      </c>
      <c r="B13" s="6">
        <v>3525.8390309136698</v>
      </c>
      <c r="C13" s="10"/>
      <c r="D13" s="9"/>
      <c r="K13" s="14"/>
    </row>
    <row r="14" spans="1:14" x14ac:dyDescent="0.25">
      <c r="A14" s="5">
        <v>10</v>
      </c>
      <c r="B14" s="6">
        <v>11276.4911679343</v>
      </c>
      <c r="C14" s="10"/>
      <c r="D14" s="9"/>
      <c r="K14" s="14"/>
    </row>
    <row r="15" spans="1:14" x14ac:dyDescent="0.25">
      <c r="A15" s="6">
        <v>15</v>
      </c>
      <c r="B15" s="6">
        <v>16683.373246136998</v>
      </c>
      <c r="C15" s="10"/>
      <c r="D15" s="9"/>
      <c r="K15" s="14"/>
    </row>
    <row r="16" spans="1:14" x14ac:dyDescent="0.25">
      <c r="A16" s="5">
        <v>30</v>
      </c>
      <c r="B16" s="6">
        <v>34478.950555626201</v>
      </c>
      <c r="C16" s="10"/>
      <c r="D16" s="9"/>
      <c r="K16" s="14"/>
    </row>
    <row r="17" spans="1:11" x14ac:dyDescent="0.25">
      <c r="A17" s="11">
        <v>50</v>
      </c>
      <c r="B17" s="11">
        <v>60371.745678549902</v>
      </c>
      <c r="C17" s="15"/>
      <c r="D17" s="12"/>
      <c r="K17" s="14"/>
    </row>
  </sheetData>
  <mergeCells count="4">
    <mergeCell ref="C6:K6"/>
    <mergeCell ref="A7:D7"/>
    <mergeCell ref="A1:N1"/>
    <mergeCell ref="B4:J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DE68-53CB-4486-83DC-447E411F1CD9}">
  <dimension ref="A1:AA32"/>
  <sheetViews>
    <sheetView zoomScale="70" zoomScaleNormal="70" workbookViewId="0">
      <selection activeCell="U37" sqref="U37"/>
    </sheetView>
  </sheetViews>
  <sheetFormatPr defaultRowHeight="15" x14ac:dyDescent="0.25"/>
  <cols>
    <col min="1" max="1" width="12.85546875" customWidth="1"/>
    <col min="2" max="2" width="29.7109375" customWidth="1"/>
    <col min="3" max="3" width="14" customWidth="1"/>
    <col min="5" max="5" width="16" customWidth="1"/>
    <col min="6" max="6" width="12.42578125" customWidth="1"/>
    <col min="7" max="8" width="17" customWidth="1"/>
  </cols>
  <sheetData>
    <row r="1" spans="1:27" x14ac:dyDescent="0.2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27" x14ac:dyDescent="0.25">
      <c r="B2" s="7" t="s">
        <v>11</v>
      </c>
      <c r="C2" s="27" t="s">
        <v>17</v>
      </c>
      <c r="D2" s="27"/>
      <c r="E2" s="27"/>
      <c r="F2" s="27"/>
      <c r="G2" s="27"/>
      <c r="H2" s="27"/>
      <c r="I2" s="27"/>
      <c r="J2" s="27"/>
      <c r="K2" s="13"/>
      <c r="L2" s="13"/>
      <c r="M2" s="26" t="s">
        <v>15</v>
      </c>
      <c r="N2" s="26"/>
      <c r="O2" s="26"/>
      <c r="P2" s="26"/>
      <c r="Q2" s="26"/>
    </row>
    <row r="3" spans="1:27" x14ac:dyDescent="0.25">
      <c r="B3" s="7"/>
      <c r="C3" s="4"/>
      <c r="E3" s="4" t="s">
        <v>4</v>
      </c>
      <c r="F3" s="4" t="s">
        <v>5</v>
      </c>
      <c r="G3" s="4" t="s">
        <v>19</v>
      </c>
      <c r="H3" s="4" t="s">
        <v>9</v>
      </c>
      <c r="I3" s="4" t="s">
        <v>10</v>
      </c>
      <c r="J3" s="4" t="s">
        <v>3</v>
      </c>
    </row>
    <row r="4" spans="1:27" x14ac:dyDescent="0.25">
      <c r="A4" s="7" t="s">
        <v>6</v>
      </c>
      <c r="B4" s="7" t="s">
        <v>12</v>
      </c>
      <c r="C4" s="7">
        <v>0.14949999999999999</v>
      </c>
      <c r="E4" s="20">
        <v>2.9350999538596998</v>
      </c>
      <c r="F4" s="20">
        <f>E4-5.2</f>
        <v>-2.2649000461403004</v>
      </c>
      <c r="G4" s="19">
        <f>((F4+939.73)/1216)</f>
        <v>0.7709416940410031</v>
      </c>
      <c r="H4" s="19">
        <f>(100*(G4*0.004)/C8)</f>
        <v>2.0738176033382736</v>
      </c>
      <c r="I4" s="19"/>
      <c r="J4" s="16"/>
      <c r="U4" s="26"/>
      <c r="V4" s="26"/>
      <c r="W4" s="26"/>
      <c r="X4" s="26"/>
      <c r="Y4" s="26"/>
      <c r="Z4" s="26"/>
      <c r="AA4" s="26"/>
    </row>
    <row r="5" spans="1:27" x14ac:dyDescent="0.25">
      <c r="A5" s="7" t="s">
        <v>7</v>
      </c>
      <c r="B5" s="7" t="s">
        <v>12</v>
      </c>
      <c r="C5" s="7">
        <v>0.14949999999999999</v>
      </c>
      <c r="E5" s="20">
        <v>5.9302010404705996</v>
      </c>
      <c r="F5" s="20">
        <f t="shared" ref="F5:F6" si="0">E5-5.2</f>
        <v>0.73020104047059942</v>
      </c>
      <c r="G5" s="19">
        <f>((F5+939.73)/1216)</f>
        <v>0.77340477059249224</v>
      </c>
      <c r="H5" s="19">
        <f>(100*(G5*0.004)/C9)</f>
        <v>2.0734712348324189</v>
      </c>
      <c r="I5" s="19"/>
    </row>
    <row r="6" spans="1:27" x14ac:dyDescent="0.25">
      <c r="A6" s="7" t="s">
        <v>8</v>
      </c>
      <c r="B6" s="7" t="s">
        <v>12</v>
      </c>
      <c r="C6" s="7">
        <v>0.15010000000000001</v>
      </c>
      <c r="E6" s="20">
        <v>4.4951336525562002</v>
      </c>
      <c r="F6" s="20">
        <f t="shared" si="0"/>
        <v>-0.70486634744379995</v>
      </c>
      <c r="G6" s="19">
        <f t="shared" ref="G6:G10" si="1">((F6+939.73)/1216)</f>
        <v>0.77222461649058893</v>
      </c>
      <c r="H6" s="19">
        <f>(100*(G6*0.004)/C10)</f>
        <v>2.0716958188882333</v>
      </c>
      <c r="I6" s="19">
        <f>AVERAGE(H4:H6)</f>
        <v>2.0729948856863083</v>
      </c>
      <c r="J6" s="16">
        <f>_xlfn.STDEV.S(H4:H6)</f>
        <v>1.1382766337135371E-3</v>
      </c>
    </row>
    <row r="7" spans="1:27" x14ac:dyDescent="0.25">
      <c r="A7" s="17"/>
      <c r="B7" s="17"/>
      <c r="C7" s="17"/>
      <c r="D7" s="18"/>
      <c r="E7" s="17"/>
      <c r="F7" s="21"/>
      <c r="G7" s="22"/>
      <c r="H7" s="22"/>
      <c r="I7" s="22"/>
      <c r="J7" s="18"/>
    </row>
    <row r="8" spans="1:27" x14ac:dyDescent="0.25">
      <c r="A8" s="7" t="s">
        <v>13</v>
      </c>
      <c r="B8" s="7" t="s">
        <v>14</v>
      </c>
      <c r="C8" s="7">
        <v>0.1487</v>
      </c>
      <c r="E8" s="20">
        <v>25.651237279217199</v>
      </c>
      <c r="F8" s="20">
        <f>E8-6.6</f>
        <v>19.051237279217197</v>
      </c>
      <c r="G8" s="19">
        <f t="shared" si="1"/>
        <v>0.78847141223619832</v>
      </c>
      <c r="H8" s="19">
        <f>(100*(G8*0.004)/C4)</f>
        <v>2.1096225076553798</v>
      </c>
      <c r="I8" s="19"/>
      <c r="J8" s="16"/>
    </row>
    <row r="9" spans="1:27" x14ac:dyDescent="0.25">
      <c r="A9" s="7" t="s">
        <v>7</v>
      </c>
      <c r="B9" s="7" t="s">
        <v>14</v>
      </c>
      <c r="C9" s="7">
        <v>0.1492</v>
      </c>
      <c r="E9" s="20">
        <v>25.712122171196299</v>
      </c>
      <c r="F9" s="20">
        <f t="shared" ref="F9:F10" si="2">E9-6.6</f>
        <v>19.112122171196297</v>
      </c>
      <c r="G9" s="19">
        <f t="shared" si="1"/>
        <v>0.78852148204868122</v>
      </c>
      <c r="H9" s="19">
        <f>(100*(G9*0.004)/C5)</f>
        <v>2.1097564737088463</v>
      </c>
      <c r="I9" s="19"/>
    </row>
    <row r="10" spans="1:27" x14ac:dyDescent="0.25">
      <c r="A10" s="7" t="s">
        <v>8</v>
      </c>
      <c r="B10" s="7" t="s">
        <v>14</v>
      </c>
      <c r="C10" s="7">
        <v>0.14910000000000001</v>
      </c>
      <c r="E10" s="20">
        <v>20.517613533385099</v>
      </c>
      <c r="F10" s="20">
        <f t="shared" si="2"/>
        <v>13.917613533385099</v>
      </c>
      <c r="G10" s="19">
        <f t="shared" si="1"/>
        <v>0.78424968218206015</v>
      </c>
      <c r="H10" s="19">
        <f>(100*(G10*0.004)/C6)</f>
        <v>2.0899391930234779</v>
      </c>
      <c r="I10" s="19">
        <f>AVERAGE(H8:H10)</f>
        <v>2.1031060581292347</v>
      </c>
      <c r="J10" s="16">
        <f>_xlfn.STDEV.S(H8:H10)</f>
        <v>1.140303640530748E-2</v>
      </c>
    </row>
    <row r="11" spans="1:27" x14ac:dyDescent="0.25">
      <c r="A11" s="7"/>
      <c r="B11" s="7"/>
      <c r="C11" s="7"/>
      <c r="E11" s="20"/>
      <c r="F11" s="20"/>
      <c r="G11" s="19"/>
      <c r="H11" s="19"/>
      <c r="I11" s="19"/>
    </row>
    <row r="12" spans="1:27" x14ac:dyDescent="0.25">
      <c r="A12" s="7"/>
      <c r="C12" s="7"/>
      <c r="E12" s="20"/>
      <c r="F12" s="20"/>
      <c r="G12" s="19"/>
      <c r="H12" s="19"/>
      <c r="I12" s="19"/>
      <c r="J12" s="16"/>
    </row>
    <row r="13" spans="1:27" x14ac:dyDescent="0.25">
      <c r="A13" s="7"/>
      <c r="C13" s="20"/>
      <c r="E13" s="20"/>
      <c r="F13" s="6"/>
      <c r="G13" s="19"/>
      <c r="H13" s="19"/>
      <c r="I13" s="19"/>
    </row>
    <row r="14" spans="1:27" x14ac:dyDescent="0.25">
      <c r="A14" s="7"/>
      <c r="C14" s="7"/>
      <c r="E14" s="20"/>
      <c r="F14" s="20"/>
      <c r="G14" s="19"/>
      <c r="H14" s="19"/>
      <c r="I14" s="19"/>
      <c r="J14" s="16"/>
    </row>
    <row r="16" spans="1:27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8" spans="2:18" x14ac:dyDescent="0.25">
      <c r="B18" s="29" t="s">
        <v>22</v>
      </c>
      <c r="C18" s="29"/>
      <c r="D18" s="29"/>
      <c r="E18" s="29"/>
      <c r="F18" s="29"/>
      <c r="G18" s="29"/>
      <c r="H18" s="29"/>
      <c r="I18" s="29"/>
      <c r="J18" s="29"/>
    </row>
    <row r="20" spans="2:18" x14ac:dyDescent="0.25">
      <c r="B20" s="7" t="s">
        <v>11</v>
      </c>
      <c r="C20" s="27" t="s">
        <v>18</v>
      </c>
      <c r="D20" s="27"/>
      <c r="E20" s="27"/>
      <c r="F20" s="27"/>
      <c r="G20" s="27"/>
      <c r="H20" s="27"/>
      <c r="I20" s="27"/>
      <c r="J20" s="27"/>
    </row>
    <row r="21" spans="2:18" x14ac:dyDescent="0.25">
      <c r="B21" s="7"/>
      <c r="C21" s="4"/>
      <c r="E21" s="4" t="s">
        <v>4</v>
      </c>
      <c r="F21" s="4" t="s">
        <v>5</v>
      </c>
      <c r="G21" s="4" t="s">
        <v>19</v>
      </c>
      <c r="H21" s="4" t="s">
        <v>9</v>
      </c>
      <c r="I21" s="4" t="s">
        <v>10</v>
      </c>
      <c r="J21" s="4" t="s">
        <v>3</v>
      </c>
      <c r="K21" s="4" t="s">
        <v>27</v>
      </c>
      <c r="L21" s="4" t="s">
        <v>28</v>
      </c>
    </row>
    <row r="22" spans="2:18" x14ac:dyDescent="0.25">
      <c r="B22" s="7" t="s">
        <v>12</v>
      </c>
      <c r="C22">
        <v>0.15029999999999999</v>
      </c>
      <c r="E22" s="20">
        <v>5.5640010363165304</v>
      </c>
      <c r="F22" s="20">
        <f>E22-5.2</f>
        <v>0.36400103631653025</v>
      </c>
      <c r="G22" s="19">
        <f>((F22+939.73)/1216.3)</f>
        <v>0.77291293351666246</v>
      </c>
      <c r="H22" s="19">
        <f>(100*(G22*0.004)/C26)</f>
        <v>2.0611011560444332</v>
      </c>
      <c r="I22" s="19"/>
      <c r="J22" s="16"/>
    </row>
    <row r="23" spans="2:18" x14ac:dyDescent="0.25">
      <c r="B23" s="7" t="s">
        <v>12</v>
      </c>
      <c r="C23">
        <v>0.15</v>
      </c>
      <c r="E23" s="20">
        <v>5.6246676552412396</v>
      </c>
      <c r="F23" s="20">
        <f t="shared" ref="F23:F24" si="3">E23-5.2</f>
        <v>0.42466765524123939</v>
      </c>
      <c r="G23" s="19">
        <f t="shared" ref="G23:G28" si="4">((F23+939.73)/1216.3)</f>
        <v>0.77296281152284907</v>
      </c>
      <c r="H23" s="19">
        <f t="shared" ref="H23:H24" si="5">(100*(G23*0.004)/C27)</f>
        <v>2.0516597518854653</v>
      </c>
      <c r="I23" s="19"/>
    </row>
    <row r="24" spans="2:18" x14ac:dyDescent="0.25">
      <c r="B24" s="7" t="s">
        <v>12</v>
      </c>
      <c r="C24">
        <v>0.15</v>
      </c>
      <c r="E24" s="20">
        <v>5.1520007284488099</v>
      </c>
      <c r="F24" s="20">
        <f t="shared" si="3"/>
        <v>-4.7999271551190326E-2</v>
      </c>
      <c r="G24" s="19">
        <f t="shared" si="4"/>
        <v>0.772574201042875</v>
      </c>
      <c r="H24" s="19">
        <f t="shared" si="5"/>
        <v>2.0601978694476668</v>
      </c>
      <c r="I24" s="19">
        <f>AVERAGE(H22:H24)</f>
        <v>2.0576529257925213</v>
      </c>
      <c r="J24" s="16">
        <f>_xlfn.STDEV.S(H22:H24)</f>
        <v>5.2098542953849638E-3</v>
      </c>
      <c r="K24">
        <f>(I24/1.9)*100</f>
        <v>108.2975224101327</v>
      </c>
      <c r="L24">
        <f>(J24/I24)*100</f>
        <v>0.25319402655714385</v>
      </c>
    </row>
    <row r="25" spans="2:18" x14ac:dyDescent="0.25">
      <c r="B25" s="17"/>
      <c r="C25" s="17"/>
      <c r="D25" s="18"/>
      <c r="E25" s="17"/>
      <c r="F25" s="21"/>
      <c r="G25" s="22"/>
      <c r="H25" s="22"/>
      <c r="I25" s="22"/>
      <c r="J25" s="18"/>
    </row>
    <row r="26" spans="2:18" x14ac:dyDescent="0.25">
      <c r="B26" s="7" t="s">
        <v>14</v>
      </c>
      <c r="C26" s="7">
        <v>0.15</v>
      </c>
      <c r="E26" s="20">
        <v>12.373038568700499</v>
      </c>
      <c r="F26" s="20">
        <f>E26-6.6</f>
        <v>5.7730385687004997</v>
      </c>
      <c r="G26" s="19">
        <f t="shared" si="4"/>
        <v>0.77736005801915686</v>
      </c>
      <c r="H26" s="19">
        <f>(100*(G26*0.004)/C26)</f>
        <v>2.0729601547177521</v>
      </c>
      <c r="I26" s="19"/>
      <c r="J26" s="16"/>
    </row>
    <row r="27" spans="2:18" x14ac:dyDescent="0.25">
      <c r="B27" s="7" t="s">
        <v>14</v>
      </c>
      <c r="C27" s="7">
        <v>0.1507</v>
      </c>
      <c r="E27" s="20">
        <v>9.3950023576068507</v>
      </c>
      <c r="F27" s="20">
        <f t="shared" ref="F27:F28" si="6">E27-6.6</f>
        <v>2.795002357606851</v>
      </c>
      <c r="G27" s="19">
        <f t="shared" si="4"/>
        <v>0.77491161913804729</v>
      </c>
      <c r="H27" s="19">
        <f>(100*(G27*0.004)/C27)</f>
        <v>2.0568324330140606</v>
      </c>
      <c r="I27" s="19"/>
    </row>
    <row r="28" spans="2:18" x14ac:dyDescent="0.25">
      <c r="B28" s="7" t="s">
        <v>14</v>
      </c>
      <c r="C28" s="7">
        <v>0.15</v>
      </c>
      <c r="E28" s="20">
        <v>10.7621367120997</v>
      </c>
      <c r="F28" s="20">
        <f t="shared" si="6"/>
        <v>4.1621367120997004</v>
      </c>
      <c r="G28" s="19">
        <f t="shared" si="4"/>
        <v>0.77603562995321862</v>
      </c>
      <c r="H28" s="19">
        <f>(100*(G28*0.004)/C28)</f>
        <v>2.0694283465419168</v>
      </c>
      <c r="I28" s="19">
        <f>AVERAGE(H26:H28)</f>
        <v>2.0664069780912429</v>
      </c>
      <c r="J28" s="16">
        <f>_xlfn.STDEV.S(H26:H28)</f>
        <v>8.477756326055538E-3</v>
      </c>
      <c r="K28">
        <f>(I28/1.9)*100</f>
        <v>108.75826200480225</v>
      </c>
      <c r="L28">
        <f>(J28/I28)*100</f>
        <v>0.41026556800957531</v>
      </c>
    </row>
    <row r="29" spans="2:18" x14ac:dyDescent="0.25">
      <c r="B29" s="7"/>
      <c r="C29" s="7"/>
      <c r="E29" s="20"/>
      <c r="F29" s="20"/>
      <c r="G29" s="19"/>
      <c r="H29" s="19"/>
      <c r="I29" s="19"/>
    </row>
    <row r="32" spans="2:18" x14ac:dyDescent="0.25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</row>
  </sheetData>
  <mergeCells count="8">
    <mergeCell ref="U4:AA4"/>
    <mergeCell ref="B16:R16"/>
    <mergeCell ref="A1:K1"/>
    <mergeCell ref="C2:J2"/>
    <mergeCell ref="B18:J18"/>
    <mergeCell ref="C20:J20"/>
    <mergeCell ref="B32:R32"/>
    <mergeCell ref="M2:Q2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11D6-489D-4FD8-B595-FB3ED4264A12}">
  <dimension ref="A1:Z51"/>
  <sheetViews>
    <sheetView topLeftCell="A19" zoomScale="90" zoomScaleNormal="90" workbookViewId="0">
      <selection activeCell="W28" sqref="W28"/>
    </sheetView>
  </sheetViews>
  <sheetFormatPr defaultRowHeight="15" x14ac:dyDescent="0.25"/>
  <sheetData>
    <row r="1" spans="1:12" x14ac:dyDescent="0.25">
      <c r="B1" t="s">
        <v>29</v>
      </c>
      <c r="C1" t="s">
        <v>30</v>
      </c>
      <c r="D1" t="s">
        <v>31</v>
      </c>
      <c r="E1" t="s">
        <v>10</v>
      </c>
      <c r="I1" s="27" t="s">
        <v>0</v>
      </c>
      <c r="J1" s="27"/>
      <c r="K1" s="27"/>
      <c r="L1" s="27"/>
    </row>
    <row r="2" spans="1:12" x14ac:dyDescent="0.25">
      <c r="A2">
        <v>0</v>
      </c>
      <c r="B2">
        <v>4.1918005825615197</v>
      </c>
      <c r="C2">
        <v>3.1687336439746798</v>
      </c>
      <c r="D2">
        <v>4.0232339096037402</v>
      </c>
      <c r="E2">
        <f>AVERAGE(B2:D2)</f>
        <v>3.7945893787133129</v>
      </c>
      <c r="I2" s="1" t="s">
        <v>1</v>
      </c>
      <c r="J2" s="2" t="s">
        <v>2</v>
      </c>
      <c r="K2" s="2"/>
      <c r="L2" s="3"/>
    </row>
    <row r="3" spans="1:12" x14ac:dyDescent="0.25">
      <c r="A3">
        <v>0.5</v>
      </c>
      <c r="B3">
        <v>132.59242015802499</v>
      </c>
      <c r="C3">
        <v>167.767358365528</v>
      </c>
      <c r="D3">
        <v>173.49459204103999</v>
      </c>
      <c r="E3">
        <f t="shared" ref="E3:E10" si="0">AVERAGE(B3:D3)</f>
        <v>157.95145685486435</v>
      </c>
      <c r="I3" s="5">
        <v>0</v>
      </c>
      <c r="J3">
        <v>3.7945893787133129</v>
      </c>
      <c r="K3" s="7"/>
      <c r="L3" s="8"/>
    </row>
    <row r="4" spans="1:12" x14ac:dyDescent="0.25">
      <c r="A4">
        <v>1</v>
      </c>
      <c r="B4">
        <v>266.32872340199299</v>
      </c>
      <c r="C4">
        <v>350.47730828618398</v>
      </c>
      <c r="D4">
        <v>372.69476807840499</v>
      </c>
      <c r="E4">
        <f t="shared" si="0"/>
        <v>329.83359992219397</v>
      </c>
      <c r="I4" s="5">
        <v>0.5</v>
      </c>
      <c r="J4">
        <v>157.95145685486435</v>
      </c>
      <c r="K4" s="10"/>
      <c r="L4" s="9"/>
    </row>
    <row r="5" spans="1:12" x14ac:dyDescent="0.25">
      <c r="A5">
        <v>2</v>
      </c>
      <c r="B5">
        <v>564.095051556611</v>
      </c>
      <c r="C5">
        <v>712.82431359948998</v>
      </c>
      <c r="D5">
        <v>733.87608832994601</v>
      </c>
      <c r="E5">
        <f t="shared" si="0"/>
        <v>670.26515116201563</v>
      </c>
      <c r="I5" s="5">
        <v>1</v>
      </c>
      <c r="J5">
        <v>329.83359992219397</v>
      </c>
      <c r="K5" s="10"/>
      <c r="L5" s="9"/>
    </row>
    <row r="6" spans="1:12" x14ac:dyDescent="0.25">
      <c r="A6">
        <v>5</v>
      </c>
      <c r="B6">
        <v>1313.43150480278</v>
      </c>
      <c r="C6">
        <v>1813.92880643838</v>
      </c>
      <c r="D6">
        <v>1852.3773388954501</v>
      </c>
      <c r="E6">
        <f t="shared" si="0"/>
        <v>1659.9125500455368</v>
      </c>
      <c r="I6" s="5">
        <v>2</v>
      </c>
      <c r="J6">
        <v>670.26515116201563</v>
      </c>
      <c r="K6" s="10"/>
      <c r="L6" s="9"/>
    </row>
    <row r="7" spans="1:12" x14ac:dyDescent="0.25">
      <c r="A7">
        <v>10</v>
      </c>
      <c r="B7">
        <v>2492.7170448103702</v>
      </c>
      <c r="C7">
        <v>3405.7505854783599</v>
      </c>
      <c r="D7">
        <v>3418.5780309062002</v>
      </c>
      <c r="E7">
        <f t="shared" si="0"/>
        <v>3105.6818870649768</v>
      </c>
      <c r="I7" s="5">
        <v>5</v>
      </c>
      <c r="J7">
        <v>1659.9125500455368</v>
      </c>
      <c r="K7" s="10"/>
      <c r="L7" s="9"/>
    </row>
    <row r="8" spans="1:12" x14ac:dyDescent="0.25">
      <c r="A8">
        <v>15</v>
      </c>
      <c r="B8">
        <v>3717.1662594733898</v>
      </c>
      <c r="C8">
        <v>5018.0537287545803</v>
      </c>
      <c r="D8">
        <v>5194.6538213613303</v>
      </c>
      <c r="E8">
        <f t="shared" si="0"/>
        <v>4643.2912698631008</v>
      </c>
      <c r="I8" s="5">
        <v>10</v>
      </c>
      <c r="J8">
        <v>3105.6818870649768</v>
      </c>
      <c r="K8" s="10"/>
      <c r="L8" s="9"/>
    </row>
    <row r="9" spans="1:12" x14ac:dyDescent="0.25">
      <c r="A9">
        <v>30</v>
      </c>
      <c r="B9">
        <v>8359.4344922129094</v>
      </c>
      <c r="C9">
        <v>10763.348446627901</v>
      </c>
      <c r="D9">
        <v>11231.589846299599</v>
      </c>
      <c r="E9">
        <f t="shared" si="0"/>
        <v>10118.12426171347</v>
      </c>
      <c r="I9" s="6">
        <v>15</v>
      </c>
      <c r="J9">
        <v>4643.2912698631008</v>
      </c>
      <c r="K9" s="10"/>
      <c r="L9" s="9"/>
    </row>
    <row r="10" spans="1:12" x14ac:dyDescent="0.25">
      <c r="A10">
        <v>50</v>
      </c>
      <c r="B10">
        <v>13822.6932246915</v>
      </c>
      <c r="C10">
        <v>17551.010682207099</v>
      </c>
      <c r="D10">
        <v>18516.758190048298</v>
      </c>
      <c r="E10">
        <f t="shared" si="0"/>
        <v>16630.154032315633</v>
      </c>
      <c r="I10" s="5">
        <v>30</v>
      </c>
      <c r="J10">
        <v>10118.12426171347</v>
      </c>
      <c r="K10" s="10"/>
      <c r="L10" s="9"/>
    </row>
    <row r="11" spans="1:12" x14ac:dyDescent="0.25">
      <c r="I11" s="11">
        <v>50</v>
      </c>
      <c r="J11">
        <v>16630.154032315633</v>
      </c>
      <c r="K11" s="15"/>
      <c r="L11" s="12"/>
    </row>
    <row r="19" spans="9:23" x14ac:dyDescent="0.25">
      <c r="I19" t="s">
        <v>32</v>
      </c>
      <c r="R19" t="s">
        <v>52</v>
      </c>
    </row>
    <row r="20" spans="9:23" ht="15.75" thickBot="1" x14ac:dyDescent="0.3"/>
    <row r="21" spans="9:23" ht="15.75" thickBot="1" x14ac:dyDescent="0.3">
      <c r="I21" t="s">
        <v>33</v>
      </c>
      <c r="R21" s="25" t="s">
        <v>53</v>
      </c>
      <c r="S21" s="25"/>
    </row>
    <row r="22" spans="9:23" x14ac:dyDescent="0.25">
      <c r="I22" s="24" t="s">
        <v>34</v>
      </c>
      <c r="J22" s="24" t="s">
        <v>35</v>
      </c>
      <c r="K22" s="24" t="s">
        <v>36</v>
      </c>
      <c r="L22" s="24" t="s">
        <v>37</v>
      </c>
      <c r="M22" s="24" t="s">
        <v>38</v>
      </c>
      <c r="R22" t="s">
        <v>54</v>
      </c>
      <c r="S22">
        <v>0.99968110190504611</v>
      </c>
    </row>
    <row r="23" spans="9:23" x14ac:dyDescent="0.25">
      <c r="I23" t="s">
        <v>39</v>
      </c>
      <c r="J23">
        <v>9</v>
      </c>
      <c r="K23">
        <v>113.5</v>
      </c>
      <c r="L23">
        <v>12.611111111111111</v>
      </c>
      <c r="M23">
        <v>290.48611111111109</v>
      </c>
      <c r="R23" t="s">
        <v>55</v>
      </c>
      <c r="S23">
        <v>0.99936230550608729</v>
      </c>
    </row>
    <row r="24" spans="9:23" ht="15.75" thickBot="1" x14ac:dyDescent="0.3">
      <c r="I24" s="23" t="s">
        <v>40</v>
      </c>
      <c r="J24" s="23">
        <v>9</v>
      </c>
      <c r="K24" s="23">
        <v>37319.008798320501</v>
      </c>
      <c r="L24" s="23">
        <v>4146.5565331467224</v>
      </c>
      <c r="M24" s="23">
        <v>32342101.760392852</v>
      </c>
      <c r="R24" t="s">
        <v>56</v>
      </c>
      <c r="S24">
        <v>0.99927120629267119</v>
      </c>
    </row>
    <row r="25" spans="9:23" x14ac:dyDescent="0.25">
      <c r="R25" t="s">
        <v>57</v>
      </c>
      <c r="S25">
        <v>153.52758789468206</v>
      </c>
    </row>
    <row r="26" spans="9:23" ht="15.75" thickBot="1" x14ac:dyDescent="0.3">
      <c r="R26" s="23" t="s">
        <v>58</v>
      </c>
      <c r="S26" s="23">
        <v>9</v>
      </c>
    </row>
    <row r="27" spans="9:23" ht="15.75" thickBot="1" x14ac:dyDescent="0.3">
      <c r="I27" t="s">
        <v>41</v>
      </c>
    </row>
    <row r="28" spans="9:23" ht="15.75" thickBot="1" x14ac:dyDescent="0.3">
      <c r="I28" s="24" t="s">
        <v>42</v>
      </c>
      <c r="J28" s="24" t="s">
        <v>43</v>
      </c>
      <c r="K28" s="24" t="s">
        <v>44</v>
      </c>
      <c r="L28" s="24" t="s">
        <v>45</v>
      </c>
      <c r="M28" s="24" t="s">
        <v>46</v>
      </c>
      <c r="N28" s="24" t="s">
        <v>47</v>
      </c>
      <c r="O28" s="24" t="s">
        <v>48</v>
      </c>
      <c r="R28" t="s">
        <v>41</v>
      </c>
      <c r="W28" s="18" t="s">
        <v>75</v>
      </c>
    </row>
    <row r="29" spans="9:23" x14ac:dyDescent="0.25">
      <c r="I29" t="s">
        <v>49</v>
      </c>
      <c r="J29">
        <v>76902771.385661364</v>
      </c>
      <c r="K29">
        <v>1</v>
      </c>
      <c r="L29">
        <v>76902771.385661364</v>
      </c>
      <c r="M29">
        <v>4.7555400849468166</v>
      </c>
      <c r="N29">
        <v>4.4476357326357151E-2</v>
      </c>
      <c r="O29">
        <v>4.4939984776663584</v>
      </c>
      <c r="R29" s="24"/>
      <c r="S29" s="24" t="s">
        <v>44</v>
      </c>
      <c r="T29" s="24" t="s">
        <v>43</v>
      </c>
      <c r="U29" s="24" t="s">
        <v>45</v>
      </c>
      <c r="V29" s="24" t="s">
        <v>46</v>
      </c>
      <c r="W29" s="24" t="s">
        <v>62</v>
      </c>
    </row>
    <row r="30" spans="9:23" x14ac:dyDescent="0.25">
      <c r="I30" t="s">
        <v>50</v>
      </c>
      <c r="J30">
        <v>258739137.97203171</v>
      </c>
      <c r="K30">
        <v>16</v>
      </c>
      <c r="L30">
        <v>16171196.123251982</v>
      </c>
      <c r="R30" t="s">
        <v>59</v>
      </c>
      <c r="S30">
        <v>1</v>
      </c>
      <c r="T30">
        <v>258571819.04142949</v>
      </c>
      <c r="U30">
        <v>258571819.04142949</v>
      </c>
      <c r="V30">
        <v>10970.043187327716</v>
      </c>
      <c r="W30">
        <v>1.9062687427929504E-12</v>
      </c>
    </row>
    <row r="31" spans="9:23" x14ac:dyDescent="0.25">
      <c r="R31" t="s">
        <v>60</v>
      </c>
      <c r="S31">
        <v>7</v>
      </c>
      <c r="T31">
        <v>164995.04171331527</v>
      </c>
      <c r="U31">
        <v>23570.720244759323</v>
      </c>
    </row>
    <row r="32" spans="9:23" ht="15.75" thickBot="1" x14ac:dyDescent="0.3">
      <c r="I32" s="23" t="s">
        <v>51</v>
      </c>
      <c r="J32" s="23">
        <v>335641909.35769308</v>
      </c>
      <c r="K32" s="23">
        <v>17</v>
      </c>
      <c r="L32" s="23"/>
      <c r="M32" s="23"/>
      <c r="N32" s="23"/>
      <c r="O32" s="23"/>
      <c r="R32" s="23" t="s">
        <v>51</v>
      </c>
      <c r="S32" s="23">
        <v>8</v>
      </c>
      <c r="T32" s="23">
        <v>258736814.08314282</v>
      </c>
      <c r="U32" s="23"/>
      <c r="V32" s="23"/>
      <c r="W32" s="23"/>
    </row>
    <row r="33" spans="18:26" ht="15.75" thickBot="1" x14ac:dyDescent="0.3"/>
    <row r="34" spans="18:26" x14ac:dyDescent="0.25">
      <c r="R34" s="24"/>
      <c r="S34" s="24" t="s">
        <v>63</v>
      </c>
      <c r="T34" s="24" t="s">
        <v>57</v>
      </c>
      <c r="U34" s="24" t="s">
        <v>64</v>
      </c>
      <c r="V34" s="24" t="s">
        <v>47</v>
      </c>
      <c r="W34" s="24" t="s">
        <v>65</v>
      </c>
      <c r="X34" s="24" t="s">
        <v>66</v>
      </c>
      <c r="Y34" s="24" t="s">
        <v>67</v>
      </c>
      <c r="Z34" s="24" t="s">
        <v>68</v>
      </c>
    </row>
    <row r="35" spans="18:26" x14ac:dyDescent="0.25">
      <c r="R35" t="s">
        <v>61</v>
      </c>
      <c r="S35">
        <v>-60.092383630192671</v>
      </c>
      <c r="T35">
        <v>65.054436536512029</v>
      </c>
      <c r="U35">
        <v>-0.92372460403166523</v>
      </c>
      <c r="V35">
        <v>0.38636362419945308</v>
      </c>
      <c r="W35">
        <v>-213.92168193813274</v>
      </c>
      <c r="X35">
        <v>93.736914677747393</v>
      </c>
      <c r="Y35">
        <v>-213.92168193813274</v>
      </c>
      <c r="Z35">
        <v>93.736914677747393</v>
      </c>
    </row>
    <row r="36" spans="18:26" ht="15.75" thickBot="1" x14ac:dyDescent="0.3">
      <c r="R36" s="23" t="s">
        <v>69</v>
      </c>
      <c r="S36" s="23">
        <v>333.56687445808137</v>
      </c>
      <c r="T36" s="23">
        <v>3.1847749376423073</v>
      </c>
      <c r="U36" s="23">
        <v>104.73797395084418</v>
      </c>
      <c r="V36" s="23">
        <v>1.9062687427929504E-12</v>
      </c>
      <c r="W36" s="23">
        <v>326.03607840466748</v>
      </c>
      <c r="X36" s="23">
        <v>341.09767051149527</v>
      </c>
      <c r="Y36" s="23">
        <v>326.03607840466748</v>
      </c>
      <c r="Z36" s="23">
        <v>341.09767051149527</v>
      </c>
    </row>
    <row r="40" spans="18:26" x14ac:dyDescent="0.25">
      <c r="R40" t="s">
        <v>70</v>
      </c>
    </row>
    <row r="41" spans="18:26" ht="15.75" thickBot="1" x14ac:dyDescent="0.3"/>
    <row r="42" spans="18:26" x14ac:dyDescent="0.25">
      <c r="R42" s="24" t="s">
        <v>71</v>
      </c>
      <c r="S42" s="24" t="s">
        <v>72</v>
      </c>
      <c r="T42" s="24" t="s">
        <v>73</v>
      </c>
      <c r="U42" s="24" t="s">
        <v>74</v>
      </c>
    </row>
    <row r="43" spans="18:26" x14ac:dyDescent="0.25">
      <c r="R43">
        <v>1</v>
      </c>
      <c r="S43">
        <v>-60.092383630192671</v>
      </c>
      <c r="T43">
        <v>63.886973008905983</v>
      </c>
      <c r="U43">
        <v>0.44485846439790766</v>
      </c>
    </row>
    <row r="44" spans="18:26" x14ac:dyDescent="0.25">
      <c r="R44">
        <v>2</v>
      </c>
      <c r="S44">
        <v>106.69105359884801</v>
      </c>
      <c r="T44">
        <v>51.260403256016332</v>
      </c>
      <c r="U44">
        <v>0.35693699674439194</v>
      </c>
    </row>
    <row r="45" spans="18:26" x14ac:dyDescent="0.25">
      <c r="R45">
        <v>3</v>
      </c>
      <c r="S45">
        <v>273.4744908278887</v>
      </c>
      <c r="T45">
        <v>56.359109094305268</v>
      </c>
      <c r="U45">
        <v>0.39244036061986731</v>
      </c>
    </row>
    <row r="46" spans="18:26" x14ac:dyDescent="0.25">
      <c r="R46">
        <v>4</v>
      </c>
      <c r="S46">
        <v>607.04136528597007</v>
      </c>
      <c r="T46">
        <v>63.223785876045554</v>
      </c>
      <c r="U46">
        <v>0.44024055255081457</v>
      </c>
    </row>
    <row r="47" spans="18:26" x14ac:dyDescent="0.25">
      <c r="R47">
        <v>5</v>
      </c>
      <c r="S47">
        <v>1607.7419886602142</v>
      </c>
      <c r="T47">
        <v>52.170561385322571</v>
      </c>
      <c r="U47">
        <v>0.36327461971654312</v>
      </c>
    </row>
    <row r="48" spans="18:26" x14ac:dyDescent="0.25">
      <c r="R48">
        <v>6</v>
      </c>
      <c r="S48">
        <v>3275.5763609506212</v>
      </c>
      <c r="T48">
        <v>-169.8944738856444</v>
      </c>
      <c r="U48">
        <v>-1.1830110459595935</v>
      </c>
    </row>
    <row r="49" spans="18:21" x14ac:dyDescent="0.25">
      <c r="R49">
        <v>7</v>
      </c>
      <c r="S49">
        <v>4943.4107332410276</v>
      </c>
      <c r="T49">
        <v>-300.11946337792688</v>
      </c>
      <c r="U49">
        <v>-2.0897951073001524</v>
      </c>
    </row>
    <row r="50" spans="18:21" x14ac:dyDescent="0.25">
      <c r="R50">
        <v>8</v>
      </c>
      <c r="S50">
        <v>9946.913850112247</v>
      </c>
      <c r="T50">
        <v>171.21041160122331</v>
      </c>
      <c r="U50">
        <v>1.1921741977544691</v>
      </c>
    </row>
    <row r="51" spans="18:21" ht="15.75" thickBot="1" x14ac:dyDescent="0.3">
      <c r="R51" s="23">
        <v>9</v>
      </c>
      <c r="S51" s="23">
        <v>16618.251339273877</v>
      </c>
      <c r="T51" s="23">
        <v>11.90269304175672</v>
      </c>
      <c r="U51" s="23">
        <v>8.2880961475783471E-2</v>
      </c>
    </row>
  </sheetData>
  <mergeCells count="1">
    <mergeCell ref="I1:L1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8D48-DF3E-4CD0-865F-6957DBCD4DE6}">
  <sheetPr>
    <pageSetUpPr fitToPage="1"/>
  </sheetPr>
  <dimension ref="A2:F9"/>
  <sheetViews>
    <sheetView tabSelected="1" zoomScale="90" zoomScaleNormal="90" workbookViewId="0">
      <selection activeCell="G6" sqref="G6"/>
    </sheetView>
  </sheetViews>
  <sheetFormatPr defaultRowHeight="15" x14ac:dyDescent="0.25"/>
  <sheetData>
    <row r="2" spans="1:6" x14ac:dyDescent="0.25">
      <c r="B2" s="31" t="s">
        <v>24</v>
      </c>
      <c r="C2" s="32"/>
      <c r="E2" s="31" t="s">
        <v>25</v>
      </c>
      <c r="F2" s="32"/>
    </row>
    <row r="3" spans="1:6" x14ac:dyDescent="0.25">
      <c r="A3" s="30"/>
      <c r="B3" s="33"/>
      <c r="C3" s="34"/>
      <c r="E3" s="35"/>
      <c r="F3" s="34"/>
    </row>
    <row r="4" spans="1:6" x14ac:dyDescent="0.25">
      <c r="B4" s="35" t="s">
        <v>23</v>
      </c>
      <c r="C4" s="34"/>
      <c r="E4" s="35" t="s">
        <v>23</v>
      </c>
      <c r="F4" s="34"/>
    </row>
    <row r="5" spans="1:6" x14ac:dyDescent="0.25">
      <c r="A5" s="19"/>
      <c r="B5" s="36">
        <v>2.1030000000000002</v>
      </c>
      <c r="C5" s="34"/>
      <c r="E5" s="35">
        <v>2.073</v>
      </c>
      <c r="F5" s="34"/>
    </row>
    <row r="6" spans="1:6" x14ac:dyDescent="0.25">
      <c r="A6" s="19"/>
      <c r="B6" s="36"/>
      <c r="C6" s="34"/>
      <c r="E6" s="35"/>
      <c r="F6" s="34"/>
    </row>
    <row r="7" spans="1:6" x14ac:dyDescent="0.25">
      <c r="B7" s="35"/>
      <c r="C7" s="34"/>
      <c r="E7" s="35"/>
      <c r="F7" s="34"/>
    </row>
    <row r="8" spans="1:6" x14ac:dyDescent="0.25">
      <c r="B8" s="35" t="s">
        <v>76</v>
      </c>
      <c r="C8" s="34" t="s">
        <v>26</v>
      </c>
      <c r="E8" s="35" t="s">
        <v>76</v>
      </c>
      <c r="F8" s="34" t="s">
        <v>26</v>
      </c>
    </row>
    <row r="9" spans="1:6" x14ac:dyDescent="0.25">
      <c r="B9" s="37">
        <v>2.0659999999999998</v>
      </c>
      <c r="C9" s="38">
        <f>(B9/1.9)*100</f>
        <v>108.73684210526315</v>
      </c>
      <c r="E9" s="37">
        <v>2.0579999999999998</v>
      </c>
      <c r="F9" s="38">
        <f>(E9/1.9)*100</f>
        <v>108.31578947368421</v>
      </c>
    </row>
  </sheetData>
  <pageMargins left="0.511811024" right="0.511811024" top="0.78740157499999996" bottom="0.78740157499999996" header="0.31496062000000002" footer="0.31496062000000002"/>
  <pageSetup paperSize="9" scale="92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Cd 114- curvas</vt:lpstr>
      <vt:lpstr>Cd 114 -AMOSTRAS</vt:lpstr>
      <vt:lpstr>ANOVA NAS CURVAS</vt:lpstr>
      <vt:lpstr>resumo dos 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Rafaela Silva Lamarca</cp:lastModifiedBy>
  <cp:lastPrinted>2023-07-25T12:34:44Z</cp:lastPrinted>
  <dcterms:created xsi:type="dcterms:W3CDTF">2022-07-06T23:59:18Z</dcterms:created>
  <dcterms:modified xsi:type="dcterms:W3CDTF">2024-09-25T16:42:34Z</dcterms:modified>
</cp:coreProperties>
</file>